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9868C2B9-C91D-41D5-A77E-4961BBDF66BC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Tablas ICACRM-DEF" sheetId="1" r:id="rId1"/>
  </sheets>
  <definedNames>
    <definedName name="_Hlk10569960" localSheetId="0">'Tablas ICACRM-DEF'!$B$15</definedName>
    <definedName name="_Hlk10711393" localSheetId="0">'Tablas ICACRM-DEF'!$A$25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3" i="1" l="1"/>
  <c r="M39" i="1"/>
  <c r="Q56" i="1"/>
  <c r="Q32" i="1"/>
  <c r="M56" i="1"/>
  <c r="N49" i="1" s="1"/>
  <c r="N50" i="1" l="1"/>
  <c r="N51" i="1"/>
  <c r="N52" i="1"/>
  <c r="N53" i="1"/>
  <c r="N54" i="1"/>
  <c r="N55" i="1"/>
  <c r="M32" i="1" l="1"/>
  <c r="N31" i="1" s="1"/>
  <c r="N29" i="1" l="1"/>
  <c r="N25" i="1"/>
  <c r="N26" i="1"/>
  <c r="N27" i="1"/>
  <c r="N28" i="1"/>
  <c r="N30" i="1"/>
</calcChain>
</file>

<file path=xl/sharedStrings.xml><?xml version="1.0" encoding="utf-8"?>
<sst xmlns="http://schemas.openxmlformats.org/spreadsheetml/2006/main" count="75" uniqueCount="39">
  <si>
    <t>ICA DEF EMPIRICO</t>
  </si>
  <si>
    <r>
      <t>ICA</t>
    </r>
    <r>
      <rPr>
        <b/>
        <vertAlign val="subscript"/>
        <sz val="12"/>
        <color rgb="FF000000"/>
        <rFont val="Arial"/>
        <family val="2"/>
      </rPr>
      <t>CRM</t>
    </r>
    <r>
      <rPr>
        <sz val="12"/>
        <color rgb="FF000000"/>
        <rFont val="Arial"/>
        <family val="2"/>
      </rPr>
      <t>=</t>
    </r>
    <r>
      <rPr>
        <sz val="16"/>
        <color rgb="FF000000"/>
        <rFont val="Arial"/>
        <family val="2"/>
      </rPr>
      <t>∑</t>
    </r>
    <r>
      <rPr>
        <sz val="12"/>
        <color rgb="FF000000"/>
        <rFont val="Arial"/>
        <family val="2"/>
      </rPr>
      <t xml:space="preserve"> </t>
    </r>
    <r>
      <rPr>
        <sz val="12"/>
        <color theme="1"/>
        <rFont val="Arial"/>
        <family val="2"/>
      </rPr>
      <t>3*Qi</t>
    </r>
    <r>
      <rPr>
        <vertAlign val="subscript"/>
        <sz val="12"/>
        <color theme="1"/>
        <rFont val="Arial"/>
        <family val="2"/>
      </rPr>
      <t>CT</t>
    </r>
    <r>
      <rPr>
        <sz val="12"/>
        <color theme="1"/>
        <rFont val="Arial"/>
        <family val="2"/>
      </rPr>
      <t>+4*Qi</t>
    </r>
    <r>
      <rPr>
        <vertAlign val="subscript"/>
        <sz val="12"/>
        <color theme="1"/>
        <rFont val="Arial"/>
        <family val="2"/>
      </rPr>
      <t>CF</t>
    </r>
    <r>
      <rPr>
        <sz val="12"/>
        <color theme="1"/>
        <rFont val="Arial"/>
        <family val="2"/>
      </rPr>
      <t>+3*Qi</t>
    </r>
    <r>
      <rPr>
        <vertAlign val="subscript"/>
        <sz val="12"/>
        <color theme="1"/>
        <rFont val="Arial"/>
        <family val="2"/>
      </rPr>
      <t>DBO5</t>
    </r>
    <r>
      <rPr>
        <sz val="12"/>
        <color theme="1"/>
        <rFont val="Arial"/>
        <family val="2"/>
      </rPr>
      <t>+2*Qi</t>
    </r>
    <r>
      <rPr>
        <vertAlign val="subscript"/>
        <sz val="12"/>
        <color theme="1"/>
        <rFont val="Arial"/>
        <family val="2"/>
      </rPr>
      <t>DQO</t>
    </r>
    <r>
      <rPr>
        <sz val="12"/>
        <color theme="1"/>
        <rFont val="Arial"/>
        <family val="2"/>
      </rPr>
      <t>+2*Qi</t>
    </r>
    <r>
      <rPr>
        <vertAlign val="subscript"/>
        <sz val="12"/>
        <color theme="1"/>
        <rFont val="Arial"/>
        <family val="2"/>
      </rPr>
      <t>O2</t>
    </r>
    <r>
      <rPr>
        <sz val="12"/>
        <color theme="1"/>
        <rFont val="Arial"/>
        <family val="2"/>
      </rPr>
      <t>+2*Qi</t>
    </r>
    <r>
      <rPr>
        <vertAlign val="subscript"/>
        <sz val="12"/>
        <color theme="1"/>
        <rFont val="Arial"/>
        <family val="2"/>
      </rPr>
      <t>%SatOD</t>
    </r>
    <r>
      <rPr>
        <sz val="12"/>
        <color theme="1"/>
        <rFont val="Arial"/>
        <family val="2"/>
      </rPr>
      <t>+1Qi</t>
    </r>
    <r>
      <rPr>
        <vertAlign val="sub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+1Qi</t>
    </r>
    <r>
      <rPr>
        <vertAlign val="subscript"/>
        <sz val="12"/>
        <color theme="1"/>
        <rFont val="Arial"/>
        <family val="2"/>
      </rPr>
      <t>CE</t>
    </r>
    <r>
      <rPr>
        <sz val="12"/>
        <color theme="1"/>
        <rFont val="Arial"/>
        <family val="2"/>
      </rPr>
      <t>+2*</t>
    </r>
    <r>
      <rPr>
        <vertAlign val="subscript"/>
        <sz val="12"/>
        <color theme="1"/>
        <rFont val="Arial"/>
        <family val="2"/>
      </rPr>
      <t>QiSST</t>
    </r>
  </si>
  <si>
    <t>RANGO</t>
  </si>
  <si>
    <t>EXCELENTE</t>
  </si>
  <si>
    <t>18,6 - 20</t>
  </si>
  <si>
    <t>BUENA</t>
  </si>
  <si>
    <t>16,01 - 18,59</t>
  </si>
  <si>
    <t>REGULAR</t>
  </si>
  <si>
    <t>10,01 - 16</t>
  </si>
  <si>
    <t>MALA</t>
  </si>
  <si>
    <t>7,01 - 10</t>
  </si>
  <si>
    <t>MUY MALA</t>
  </si>
  <si>
    <t>0 - 7</t>
  </si>
  <si>
    <r>
      <t>ICA</t>
    </r>
    <r>
      <rPr>
        <b/>
        <vertAlign val="subscript"/>
        <sz val="11"/>
        <color rgb="FF000000"/>
        <rFont val="Arial"/>
        <family val="2"/>
      </rPr>
      <t>CRM</t>
    </r>
    <r>
      <rPr>
        <sz val="11"/>
        <color rgb="FF000000"/>
        <rFont val="Arial"/>
        <family val="2"/>
      </rPr>
      <t xml:space="preserve">=∑ </t>
    </r>
    <r>
      <rPr>
        <sz val="11"/>
        <color theme="1"/>
        <rFont val="Arial"/>
        <family val="2"/>
      </rPr>
      <t>0,15Qi</t>
    </r>
    <r>
      <rPr>
        <vertAlign val="subscript"/>
        <sz val="11"/>
        <color theme="1"/>
        <rFont val="Arial"/>
        <family val="2"/>
      </rPr>
      <t>CT</t>
    </r>
    <r>
      <rPr>
        <sz val="11"/>
        <color theme="1"/>
        <rFont val="Arial"/>
        <family val="2"/>
      </rPr>
      <t>+0,2*Qi</t>
    </r>
    <r>
      <rPr>
        <vertAlign val="subscript"/>
        <sz val="11"/>
        <color theme="1"/>
        <rFont val="Arial"/>
        <family val="2"/>
      </rPr>
      <t>CF</t>
    </r>
    <r>
      <rPr>
        <sz val="11"/>
        <color theme="1"/>
        <rFont val="Arial"/>
        <family val="2"/>
      </rPr>
      <t>+0,15*Qi</t>
    </r>
    <r>
      <rPr>
        <vertAlign val="subscript"/>
        <sz val="11"/>
        <color theme="1"/>
        <rFont val="Arial"/>
        <family val="2"/>
      </rPr>
      <t>DBO5</t>
    </r>
    <r>
      <rPr>
        <sz val="11"/>
        <color theme="1"/>
        <rFont val="Arial"/>
        <family val="2"/>
      </rPr>
      <t>+0,1*Qi</t>
    </r>
    <r>
      <rPr>
        <vertAlign val="subscript"/>
        <sz val="11"/>
        <color theme="1"/>
        <rFont val="Arial"/>
        <family val="2"/>
      </rPr>
      <t>DQO</t>
    </r>
    <r>
      <rPr>
        <sz val="11"/>
        <color theme="1"/>
        <rFont val="Arial"/>
        <family val="2"/>
      </rPr>
      <t>+0,1*Qi</t>
    </r>
    <r>
      <rPr>
        <vertAlign val="subscript"/>
        <sz val="11"/>
        <color theme="1"/>
        <rFont val="Arial"/>
        <family val="2"/>
      </rPr>
      <t>O2</t>
    </r>
    <r>
      <rPr>
        <sz val="11"/>
        <color theme="1"/>
        <rFont val="Arial"/>
        <family val="2"/>
      </rPr>
      <t>+0,1*Qi</t>
    </r>
    <r>
      <rPr>
        <vertAlign val="subscript"/>
        <sz val="11"/>
        <color theme="1"/>
        <rFont val="Arial"/>
        <family val="2"/>
      </rPr>
      <t>%SatOD</t>
    </r>
    <r>
      <rPr>
        <sz val="11"/>
        <color theme="1"/>
        <rFont val="Arial"/>
        <family val="2"/>
      </rPr>
      <t>+0,05Qi</t>
    </r>
    <r>
      <rPr>
        <vertAlign val="subscript"/>
        <sz val="11"/>
        <color theme="1"/>
        <rFont val="Arial"/>
        <family val="2"/>
      </rPr>
      <t>T</t>
    </r>
    <r>
      <rPr>
        <sz val="11"/>
        <color theme="1"/>
        <rFont val="Arial"/>
        <family val="2"/>
      </rPr>
      <t>+0,05Qi</t>
    </r>
    <r>
      <rPr>
        <vertAlign val="subscript"/>
        <sz val="11"/>
        <color theme="1"/>
        <rFont val="Arial"/>
        <family val="2"/>
      </rPr>
      <t>CE</t>
    </r>
    <r>
      <rPr>
        <sz val="11"/>
        <color theme="1"/>
        <rFont val="Arial"/>
        <family val="2"/>
      </rPr>
      <t>+0,1*</t>
    </r>
    <r>
      <rPr>
        <vertAlign val="subscript"/>
        <sz val="11"/>
        <color theme="1"/>
        <rFont val="Arial"/>
        <family val="2"/>
      </rPr>
      <t>QiSST</t>
    </r>
  </si>
  <si>
    <t>0,931 - 1</t>
  </si>
  <si>
    <t>0,81 – 0,93</t>
  </si>
  <si>
    <t>0,501 – 0,8</t>
  </si>
  <si>
    <t>0,351 – 0,5</t>
  </si>
  <si>
    <t>0 – 0,35</t>
  </si>
  <si>
    <r>
      <t>ICA</t>
    </r>
    <r>
      <rPr>
        <b/>
        <vertAlign val="subscript"/>
        <sz val="11"/>
        <color theme="1"/>
        <rFont val="Arial"/>
        <family val="2"/>
      </rPr>
      <t>CRM</t>
    </r>
    <r>
      <rPr>
        <b/>
        <sz val="11"/>
        <color theme="1"/>
        <rFont val="Arial"/>
        <family val="2"/>
      </rPr>
      <t>=36,3*Q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CF+35,8*Q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DBO-183*Q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OD-71*Q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T+222*Q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SatOD+4,3*Q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CE+46,5*Q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 xml:space="preserve">SST </t>
    </r>
  </si>
  <si>
    <r>
      <t>ICA</t>
    </r>
    <r>
      <rPr>
        <b/>
        <vertAlign val="subscript"/>
        <sz val="11"/>
        <color theme="1"/>
        <rFont val="Arial"/>
        <family val="2"/>
      </rPr>
      <t>CRM</t>
    </r>
    <r>
      <rPr>
        <b/>
        <sz val="11"/>
        <color theme="1"/>
        <rFont val="Arial"/>
        <family val="2"/>
      </rPr>
      <t>=0,061*Q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CF+0,06*Q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DBO-0,306*Q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OD-0,119*Q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T+0,371*Q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SatOD+0,007*Q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>CE+0,078*Q</t>
    </r>
    <r>
      <rPr>
        <b/>
        <vertAlign val="subscript"/>
        <sz val="11"/>
        <color theme="1"/>
        <rFont val="Arial"/>
        <family val="2"/>
      </rPr>
      <t>i</t>
    </r>
    <r>
      <rPr>
        <b/>
        <sz val="11"/>
        <color theme="1"/>
        <rFont val="Arial"/>
        <family val="2"/>
      </rPr>
      <t xml:space="preserve">SST </t>
    </r>
  </si>
  <si>
    <t>71 - 83,99</t>
  </si>
  <si>
    <t>41 - 70,99</t>
  </si>
  <si>
    <t>26 - 40,99</t>
  </si>
  <si>
    <t>0 - 25,99</t>
  </si>
  <si>
    <t>0 – 0,29</t>
  </si>
  <si>
    <t>0,291 – 0,45</t>
  </si>
  <si>
    <t>0,451 – 0,78</t>
  </si>
  <si>
    <t>0,781 – 0,93</t>
  </si>
  <si>
    <t>ICA DEF ESTADISTICO (7 VARIABLES) Minimos cuadrados Ordinarios</t>
  </si>
  <si>
    <t xml:space="preserve">ICA DEF ESTADISTICO (7 VARIABLES) Cochrane-Orcutt </t>
  </si>
  <si>
    <r>
      <t>ICA</t>
    </r>
    <r>
      <rPr>
        <b/>
        <vertAlign val="subscript"/>
        <sz val="11"/>
        <color theme="1"/>
        <rFont val="Arial"/>
        <family val="2"/>
      </rPr>
      <t>CRM</t>
    </r>
    <r>
      <rPr>
        <b/>
        <sz val="11"/>
        <color theme="1"/>
        <rFont val="Arial"/>
        <family val="2"/>
      </rPr>
      <t>=34,577*QiCF+35,459*QiDBO-153,79*QiOD-66,681*QiT+188,56*QiSatOD+5,8991*QiCE+44,591*QiSST</t>
    </r>
  </si>
  <si>
    <t>85- 90,90</t>
  </si>
  <si>
    <t>0 - 25,7</t>
  </si>
  <si>
    <t>25,71 - 39,99</t>
  </si>
  <si>
    <t>40 - 69,1</t>
  </si>
  <si>
    <t>69,11 - 82,4</t>
  </si>
  <si>
    <t>82,41- 88,62</t>
  </si>
  <si>
    <r>
      <t>ICA</t>
    </r>
    <r>
      <rPr>
        <b/>
        <vertAlign val="subscript"/>
        <sz val="11"/>
        <color theme="1"/>
        <rFont val="Arial"/>
        <family val="2"/>
      </rPr>
      <t>CRM</t>
    </r>
    <r>
      <rPr>
        <b/>
        <sz val="11"/>
        <color theme="1"/>
        <rFont val="Arial"/>
        <family val="2"/>
      </rPr>
      <t xml:space="preserve">=0,065*QiCF+0,067*QiDBO-0,29*QiOD-0,126*QiT+0,356*QiSatOD+0,011*QiCE+0,084*QiSST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</si>
</sst>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vertAlign val="subscript"/>
      <sz val="12"/>
      <color rgb="FF000000"/>
      <name val="Arial"/>
      <family val="2"/>
    </font>
    <font>
      <sz val="12"/>
      <color rgb="FF000000"/>
      <name val="Arial"/>
      <family val="2"/>
    </font>
    <font>
      <sz val="16"/>
      <color rgb="FF000000"/>
      <name val="Arial"/>
      <family val="2"/>
    </font>
    <font>
      <sz val="12"/>
      <color theme="1"/>
      <name val="Arial"/>
      <family val="2"/>
    </font>
    <font>
      <vertAlign val="subscript"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Calibri"/>
      <family val="2"/>
    </font>
    <font>
      <b/>
      <sz val="11"/>
      <color rgb="FF000000"/>
      <name val="Arial"/>
      <family val="2"/>
    </font>
    <font>
      <b/>
      <vertAlign val="subscript"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  <font>
      <b/>
      <sz val="11"/>
      <color rgb="FFFFFF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2" xfId="0" applyBorder="1"/>
    <xf numFmtId="0" fontId="10" fillId="3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6" borderId="3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6" fillId="0" borderId="1" xfId="0" applyFont="1" applyBorder="1"/>
    <xf numFmtId="0" fontId="1" fillId="9" borderId="0" xfId="0" applyFont="1" applyFill="1"/>
    <xf numFmtId="164" fontId="0" fillId="0" borderId="0" xfId="0" applyNumberFormat="1"/>
    <xf numFmtId="0" fontId="1" fillId="2" borderId="0" xfId="0" applyFont="1" applyFill="1"/>
    <xf numFmtId="0" fontId="18" fillId="0" borderId="0" xfId="0" applyFont="1"/>
    <xf numFmtId="0" fontId="18" fillId="0" borderId="0" xfId="0" applyFont="1" applyAlignment="1">
      <alignment horizontal="justify" vertical="center"/>
    </xf>
    <xf numFmtId="0" fontId="8" fillId="8" borderId="0" xfId="0" applyFont="1" applyFill="1" applyAlignment="1">
      <alignment horizontal="center"/>
    </xf>
    <xf numFmtId="0" fontId="2" fillId="0" borderId="0" xfId="0" applyFont="1"/>
    <xf numFmtId="0" fontId="8" fillId="2" borderId="0" xfId="0" applyFont="1" applyFill="1" applyAlignment="1">
      <alignment horizontal="center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63"/>
  <sheetViews>
    <sheetView tabSelected="1" workbookViewId="0">
      <selection activeCell="M19" sqref="M19"/>
    </sheetView>
  </sheetViews>
  <sheetFormatPr baseColWidth="10" defaultColWidth="9.140625" defaultRowHeight="15" x14ac:dyDescent="0.25"/>
  <cols>
    <col min="3" max="3" width="14.85546875" customWidth="1"/>
    <col min="4" max="4" width="15.85546875" customWidth="1"/>
    <col min="14" max="14" width="9.5703125" bestFit="1" customWidth="1"/>
  </cols>
  <sheetData>
    <row r="2" spans="1:10" ht="15.75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21" x14ac:dyDescent="0.35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.75" thickBot="1" x14ac:dyDescent="0.3"/>
    <row r="5" spans="1:10" ht="15.75" thickBot="1" x14ac:dyDescent="0.3">
      <c r="B5" s="1"/>
      <c r="C5" s="2"/>
      <c r="D5" s="3" t="s">
        <v>2</v>
      </c>
    </row>
    <row r="6" spans="1:10" ht="16.5" thickBot="1" x14ac:dyDescent="0.3">
      <c r="B6" s="4">
        <v>5</v>
      </c>
      <c r="C6" s="5" t="s">
        <v>3</v>
      </c>
      <c r="D6" s="6" t="s">
        <v>4</v>
      </c>
    </row>
    <row r="7" spans="1:10" ht="16.5" thickBot="1" x14ac:dyDescent="0.3">
      <c r="B7" s="7">
        <v>4</v>
      </c>
      <c r="C7" s="8" t="s">
        <v>5</v>
      </c>
      <c r="D7" s="6" t="s">
        <v>6</v>
      </c>
    </row>
    <row r="8" spans="1:10" ht="16.5" thickBot="1" x14ac:dyDescent="0.3">
      <c r="B8" s="9">
        <v>3</v>
      </c>
      <c r="C8" s="10" t="s">
        <v>7</v>
      </c>
      <c r="D8" s="6" t="s">
        <v>8</v>
      </c>
    </row>
    <row r="9" spans="1:10" ht="16.5" thickBot="1" x14ac:dyDescent="0.3">
      <c r="B9" s="11">
        <v>2</v>
      </c>
      <c r="C9" s="12" t="s">
        <v>9</v>
      </c>
      <c r="D9" s="6" t="s">
        <v>10</v>
      </c>
    </row>
    <row r="10" spans="1:10" ht="16.5" thickBot="1" x14ac:dyDescent="0.3">
      <c r="B10" s="13">
        <v>1</v>
      </c>
      <c r="C10" s="14" t="s">
        <v>11</v>
      </c>
      <c r="D10" s="6" t="s">
        <v>12</v>
      </c>
    </row>
    <row r="13" spans="1:10" ht="18.75" x14ac:dyDescent="0.25">
      <c r="A13" s="36" t="s">
        <v>13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10" ht="15.75" thickBot="1" x14ac:dyDescent="0.3"/>
    <row r="15" spans="1:10" ht="15.75" thickBot="1" x14ac:dyDescent="0.3">
      <c r="B15" s="1"/>
      <c r="C15" s="2"/>
      <c r="D15" s="3" t="s">
        <v>2</v>
      </c>
    </row>
    <row r="16" spans="1:10" ht="16.5" thickBot="1" x14ac:dyDescent="0.3">
      <c r="B16" s="4">
        <v>5</v>
      </c>
      <c r="C16" s="5" t="s">
        <v>3</v>
      </c>
      <c r="D16" s="6" t="s">
        <v>14</v>
      </c>
    </row>
    <row r="17" spans="1:17" ht="16.5" thickBot="1" x14ac:dyDescent="0.3">
      <c r="B17" s="7">
        <v>4</v>
      </c>
      <c r="C17" s="8" t="s">
        <v>5</v>
      </c>
      <c r="D17" s="6" t="s">
        <v>15</v>
      </c>
    </row>
    <row r="18" spans="1:17" ht="16.5" thickBot="1" x14ac:dyDescent="0.3">
      <c r="B18" s="9">
        <v>3</v>
      </c>
      <c r="C18" s="10" t="s">
        <v>7</v>
      </c>
      <c r="D18" s="6" t="s">
        <v>16</v>
      </c>
    </row>
    <row r="19" spans="1:17" ht="16.5" thickBot="1" x14ac:dyDescent="0.3">
      <c r="B19" s="11">
        <v>2</v>
      </c>
      <c r="C19" s="12" t="s">
        <v>9</v>
      </c>
      <c r="D19" s="6" t="s">
        <v>17</v>
      </c>
    </row>
    <row r="20" spans="1:17" ht="16.5" thickBot="1" x14ac:dyDescent="0.3">
      <c r="B20" s="13">
        <v>1</v>
      </c>
      <c r="C20" s="14" t="s">
        <v>11</v>
      </c>
      <c r="D20" s="6" t="s">
        <v>18</v>
      </c>
    </row>
    <row r="23" spans="1:17" ht="15.75" x14ac:dyDescent="0.25">
      <c r="A23" s="33" t="s">
        <v>29</v>
      </c>
      <c r="B23" s="33"/>
      <c r="C23" s="33"/>
      <c r="D23" s="33"/>
      <c r="E23" s="33"/>
      <c r="F23" s="33"/>
      <c r="G23" s="33"/>
      <c r="H23" s="33"/>
      <c r="I23" s="33"/>
      <c r="J23" s="33"/>
    </row>
    <row r="25" spans="1:17" ht="18.75" customHeight="1" x14ac:dyDescent="0.25">
      <c r="A25" s="32" t="s">
        <v>19</v>
      </c>
      <c r="B25" s="32"/>
      <c r="C25" s="32"/>
      <c r="D25" s="32"/>
      <c r="E25" s="32"/>
      <c r="F25" s="32"/>
      <c r="G25" s="32"/>
      <c r="H25" s="32"/>
      <c r="I25" s="32"/>
      <c r="J25" s="32"/>
      <c r="M25">
        <v>36.299999999999997</v>
      </c>
      <c r="N25" s="29">
        <f>M25/M32</f>
        <v>6.0611120387376857E-2</v>
      </c>
      <c r="Q25">
        <v>36.299999999999997</v>
      </c>
    </row>
    <row r="26" spans="1:17" ht="15.75" thickBot="1" x14ac:dyDescent="0.3">
      <c r="M26">
        <v>35.799999999999997</v>
      </c>
      <c r="N26" s="29">
        <f>M26/M32</f>
        <v>5.9776256470195355E-2</v>
      </c>
      <c r="Q26">
        <v>35.799999999999997</v>
      </c>
    </row>
    <row r="27" spans="1:17" ht="15.75" thickBot="1" x14ac:dyDescent="0.3">
      <c r="B27" s="1"/>
      <c r="C27" s="2"/>
      <c r="D27" s="15" t="s">
        <v>2</v>
      </c>
      <c r="M27">
        <v>183</v>
      </c>
      <c r="N27" s="29">
        <f>M27/M32</f>
        <v>0.30556019368842879</v>
      </c>
      <c r="Q27">
        <v>-183</v>
      </c>
    </row>
    <row r="28" spans="1:17" ht="15.75" thickBot="1" x14ac:dyDescent="0.3">
      <c r="B28" s="16">
        <v>5</v>
      </c>
      <c r="C28" s="17" t="s">
        <v>3</v>
      </c>
      <c r="D28" s="18" t="s">
        <v>32</v>
      </c>
      <c r="M28">
        <v>71</v>
      </c>
      <c r="N28" s="29">
        <f>M28/M32</f>
        <v>0.11855067623977292</v>
      </c>
      <c r="Q28">
        <v>-71</v>
      </c>
    </row>
    <row r="29" spans="1:17" ht="15.75" thickBot="1" x14ac:dyDescent="0.3">
      <c r="B29" s="19">
        <v>4</v>
      </c>
      <c r="C29" s="20" t="s">
        <v>5</v>
      </c>
      <c r="D29" s="18" t="s">
        <v>21</v>
      </c>
      <c r="M29">
        <v>222</v>
      </c>
      <c r="N29" s="29">
        <f>M29/M32</f>
        <v>0.37067957922858574</v>
      </c>
      <c r="Q29">
        <v>222</v>
      </c>
    </row>
    <row r="30" spans="1:17" ht="15.75" thickBot="1" x14ac:dyDescent="0.3">
      <c r="B30" s="21">
        <v>3</v>
      </c>
      <c r="C30" s="22" t="s">
        <v>7</v>
      </c>
      <c r="D30" s="18" t="s">
        <v>22</v>
      </c>
      <c r="M30">
        <v>4.3</v>
      </c>
      <c r="N30" s="29">
        <f>M30/M32</f>
        <v>7.1798296877608947E-3</v>
      </c>
      <c r="Q30">
        <v>4.3</v>
      </c>
    </row>
    <row r="31" spans="1:17" ht="15.75" thickBot="1" x14ac:dyDescent="0.3">
      <c r="B31" s="23">
        <v>2</v>
      </c>
      <c r="C31" s="24" t="s">
        <v>9</v>
      </c>
      <c r="D31" s="18" t="s">
        <v>23</v>
      </c>
      <c r="M31">
        <v>46.5</v>
      </c>
      <c r="N31" s="29">
        <f>M31/M32</f>
        <v>7.7642344297879445E-2</v>
      </c>
      <c r="Q31">
        <v>46.5</v>
      </c>
    </row>
    <row r="32" spans="1:17" ht="15.75" thickBot="1" x14ac:dyDescent="0.3">
      <c r="B32" s="25">
        <v>1</v>
      </c>
      <c r="C32" s="26" t="s">
        <v>11</v>
      </c>
      <c r="D32" s="18" t="s">
        <v>24</v>
      </c>
      <c r="M32" s="28">
        <f>SUM(M25:M31)</f>
        <v>598.9</v>
      </c>
      <c r="Q32" s="30">
        <f>SUM(Q25:Q31)</f>
        <v>90.899999999999991</v>
      </c>
    </row>
    <row r="35" spans="1:13" x14ac:dyDescent="0.25">
      <c r="A35" s="32" t="s">
        <v>20</v>
      </c>
      <c r="B35" s="32"/>
      <c r="C35" s="32"/>
      <c r="D35" s="32"/>
      <c r="E35" s="32"/>
      <c r="F35" s="32"/>
      <c r="G35" s="32"/>
      <c r="H35" s="32"/>
      <c r="I35" s="32"/>
      <c r="J35" s="32"/>
    </row>
    <row r="36" spans="1:13" ht="15.75" thickBot="1" x14ac:dyDescent="0.3"/>
    <row r="37" spans="1:13" ht="16.5" thickBot="1" x14ac:dyDescent="0.3">
      <c r="B37" s="27"/>
      <c r="C37" s="2"/>
      <c r="D37" s="3" t="s">
        <v>2</v>
      </c>
    </row>
    <row r="38" spans="1:13" ht="16.5" thickBot="1" x14ac:dyDescent="0.3">
      <c r="B38" s="4">
        <v>5</v>
      </c>
      <c r="C38" s="5" t="s">
        <v>3</v>
      </c>
      <c r="D38" s="6" t="s">
        <v>14</v>
      </c>
    </row>
    <row r="39" spans="1:13" ht="16.5" thickBot="1" x14ac:dyDescent="0.3">
      <c r="B39" s="7">
        <v>4</v>
      </c>
      <c r="C39" s="8" t="s">
        <v>5</v>
      </c>
      <c r="D39" s="6" t="s">
        <v>28</v>
      </c>
      <c r="M39">
        <f>83.99/90.9</f>
        <v>0.92398239823982387</v>
      </c>
    </row>
    <row r="40" spans="1:13" ht="16.5" thickBot="1" x14ac:dyDescent="0.3">
      <c r="B40" s="9">
        <v>3</v>
      </c>
      <c r="C40" s="10" t="s">
        <v>7</v>
      </c>
      <c r="D40" s="6" t="s">
        <v>27</v>
      </c>
    </row>
    <row r="41" spans="1:13" ht="16.5" thickBot="1" x14ac:dyDescent="0.3">
      <c r="B41" s="11">
        <v>2</v>
      </c>
      <c r="C41" s="12" t="s">
        <v>9</v>
      </c>
      <c r="D41" s="6" t="s">
        <v>26</v>
      </c>
    </row>
    <row r="42" spans="1:13" ht="16.5" thickBot="1" x14ac:dyDescent="0.3">
      <c r="B42" s="13">
        <v>1</v>
      </c>
      <c r="C42" s="14" t="s">
        <v>11</v>
      </c>
      <c r="D42" s="6" t="s">
        <v>25</v>
      </c>
    </row>
    <row r="45" spans="1:13" ht="15.75" x14ac:dyDescent="0.25">
      <c r="A45" s="33" t="s">
        <v>30</v>
      </c>
      <c r="B45" s="33"/>
      <c r="C45" s="33"/>
      <c r="D45" s="33"/>
      <c r="E45" s="33"/>
      <c r="F45" s="33"/>
      <c r="G45" s="33"/>
      <c r="H45" s="33"/>
      <c r="I45" s="33"/>
      <c r="J45" s="33"/>
    </row>
    <row r="47" spans="1:13" ht="16.5" x14ac:dyDescent="0.3">
      <c r="A47" s="31" t="s">
        <v>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</row>
    <row r="48" spans="1:13" ht="15.75" thickBot="1" x14ac:dyDescent="0.3"/>
    <row r="49" spans="1:17" ht="15.75" thickBot="1" x14ac:dyDescent="0.3">
      <c r="B49" s="1"/>
      <c r="C49" s="2"/>
      <c r="D49" s="15" t="s">
        <v>2</v>
      </c>
      <c r="M49">
        <v>34.576999999999998</v>
      </c>
      <c r="N49" s="29">
        <f>M49/M56</f>
        <v>6.5294186405960755E-2</v>
      </c>
      <c r="Q49">
        <v>34.576999999999998</v>
      </c>
    </row>
    <row r="50" spans="1:17" ht="15.75" thickBot="1" x14ac:dyDescent="0.3">
      <c r="B50" s="16">
        <v>5</v>
      </c>
      <c r="C50" s="17" t="s">
        <v>3</v>
      </c>
      <c r="D50" s="18" t="s">
        <v>37</v>
      </c>
      <c r="M50">
        <v>35.459000000000003</v>
      </c>
      <c r="N50" s="29">
        <f>M50/M56</f>
        <v>6.6959729177457919E-2</v>
      </c>
      <c r="Q50">
        <v>35.459000000000003</v>
      </c>
    </row>
    <row r="51" spans="1:17" ht="15.75" thickBot="1" x14ac:dyDescent="0.3">
      <c r="B51" s="19">
        <v>4</v>
      </c>
      <c r="C51" s="20" t="s">
        <v>5</v>
      </c>
      <c r="D51" s="18" t="s">
        <v>36</v>
      </c>
      <c r="M51">
        <v>153.79</v>
      </c>
      <c r="N51" s="29">
        <f>M51/M56</f>
        <v>0.29041249753803694</v>
      </c>
      <c r="Q51">
        <v>-153.79</v>
      </c>
    </row>
    <row r="52" spans="1:17" ht="15.75" thickBot="1" x14ac:dyDescent="0.3">
      <c r="B52" s="21">
        <v>3</v>
      </c>
      <c r="C52" s="22" t="s">
        <v>7</v>
      </c>
      <c r="D52" s="18" t="s">
        <v>35</v>
      </c>
      <c r="M52">
        <v>66.680999999999997</v>
      </c>
      <c r="N52" s="29">
        <f>M52/M56</f>
        <v>0.12591843259206609</v>
      </c>
      <c r="Q52">
        <v>-66.680999999999997</v>
      </c>
    </row>
    <row r="53" spans="1:17" ht="15.75" thickBot="1" x14ac:dyDescent="0.3">
      <c r="B53" s="23">
        <v>2</v>
      </c>
      <c r="C53" s="24" t="s">
        <v>9</v>
      </c>
      <c r="D53" s="18" t="s">
        <v>34</v>
      </c>
      <c r="M53">
        <v>188.56</v>
      </c>
      <c r="N53" s="29">
        <f>M53/M56</f>
        <v>0.35607113944841834</v>
      </c>
      <c r="Q53">
        <v>188.56</v>
      </c>
    </row>
    <row r="54" spans="1:17" ht="15.75" thickBot="1" x14ac:dyDescent="0.3">
      <c r="B54" s="25">
        <v>1</v>
      </c>
      <c r="C54" s="26" t="s">
        <v>11</v>
      </c>
      <c r="D54" s="18" t="s">
        <v>33</v>
      </c>
      <c r="M54">
        <v>5.8990999999999998</v>
      </c>
      <c r="N54" s="29">
        <f>M54/M56</f>
        <v>1.1139686352991963E-2</v>
      </c>
      <c r="Q54">
        <v>5.8990999999999998</v>
      </c>
    </row>
    <row r="55" spans="1:17" x14ac:dyDescent="0.25">
      <c r="M55">
        <v>44.591000000000001</v>
      </c>
      <c r="N55" s="29">
        <f>M55/M56</f>
        <v>8.4204328485067995E-2</v>
      </c>
      <c r="Q55">
        <v>44.591000000000001</v>
      </c>
    </row>
    <row r="56" spans="1:17" ht="16.5" x14ac:dyDescent="0.3">
      <c r="A56" s="31" t="s">
        <v>38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M56" s="28">
        <f>SUM(M49:M55)</f>
        <v>529.55709999999999</v>
      </c>
      <c r="Q56" s="30">
        <f>SUM(Q49:Q55)</f>
        <v>88.615099999999998</v>
      </c>
    </row>
    <row r="57" spans="1:17" ht="15.75" thickBot="1" x14ac:dyDescent="0.3"/>
    <row r="58" spans="1:17" ht="16.5" thickBot="1" x14ac:dyDescent="0.3">
      <c r="B58" s="27"/>
      <c r="C58" s="2"/>
      <c r="D58" s="3" t="s">
        <v>2</v>
      </c>
    </row>
    <row r="59" spans="1:17" ht="16.5" thickBot="1" x14ac:dyDescent="0.3">
      <c r="B59" s="4">
        <v>5</v>
      </c>
      <c r="C59" s="5" t="s">
        <v>3</v>
      </c>
      <c r="D59" s="6" t="s">
        <v>14</v>
      </c>
    </row>
    <row r="60" spans="1:17" ht="16.5" thickBot="1" x14ac:dyDescent="0.3">
      <c r="B60" s="7">
        <v>4</v>
      </c>
      <c r="C60" s="8" t="s">
        <v>5</v>
      </c>
      <c r="D60" s="6" t="s">
        <v>28</v>
      </c>
    </row>
    <row r="61" spans="1:17" ht="16.5" thickBot="1" x14ac:dyDescent="0.3">
      <c r="B61" s="9">
        <v>3</v>
      </c>
      <c r="C61" s="10" t="s">
        <v>7</v>
      </c>
      <c r="D61" s="6" t="s">
        <v>27</v>
      </c>
    </row>
    <row r="62" spans="1:17" ht="16.5" thickBot="1" x14ac:dyDescent="0.3">
      <c r="B62" s="11">
        <v>2</v>
      </c>
      <c r="C62" s="12" t="s">
        <v>9</v>
      </c>
      <c r="D62" s="6" t="s">
        <v>26</v>
      </c>
    </row>
    <row r="63" spans="1:17" ht="16.5" thickBot="1" x14ac:dyDescent="0.3">
      <c r="B63" s="13">
        <v>1</v>
      </c>
      <c r="C63" s="14" t="s">
        <v>11</v>
      </c>
      <c r="D63" s="6" t="s">
        <v>25</v>
      </c>
      <c r="M63">
        <f>88.62*0.93</f>
        <v>82.416600000000003</v>
      </c>
    </row>
  </sheetData>
  <mergeCells count="9">
    <mergeCell ref="A2:J2"/>
    <mergeCell ref="A13:J13"/>
    <mergeCell ref="A23:J23"/>
    <mergeCell ref="A25:J25"/>
    <mergeCell ref="A47:K47"/>
    <mergeCell ref="A56:K56"/>
    <mergeCell ref="A35:J35"/>
    <mergeCell ref="A45:J45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Tablas ICACRM-DEF</vt:lpstr>
      <vt:lpstr>'Tablas ICACRM-DEF'!_Hlk10569960</vt:lpstr>
      <vt:lpstr>'Tablas ICACRM-DEF'!_Hlk10711393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2019-08-28T19:54:20Z</dcterms:modified>
</cp:coreProperties>
</file>